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28650" windowHeight="718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</workbook>
</file>

<file path=xl/calcChain.xml><?xml version="1.0" encoding="utf-8"?>
<calcChain xmlns="http://schemas.openxmlformats.org/spreadsheetml/2006/main">
  <c r="K19" i="3" l="1"/>
  <c r="AA19" i="3"/>
  <c r="K18" i="3"/>
  <c r="AA18" i="3"/>
  <c r="AB18" i="3"/>
  <c r="AD18" i="3" s="1"/>
  <c r="AB19" i="3"/>
  <c r="AC19" i="3" s="1"/>
  <c r="AD19" i="3" l="1"/>
  <c r="AC18" i="3"/>
  <c r="AC20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<sst xmlns="http://schemas.openxmlformats.org/spreadsheetml/2006/main" count="94" uniqueCount="88">
  <si>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</si>
  <si>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</si>
  <si>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</si>
  <si>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</si>
  <si>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</si>
  <si>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</si>
  <si>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</si>
  <si>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</si>
  <si>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</si>
  <si>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</si>
  <si>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</si>
  <si>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</si>
  <si>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</si>
  <si>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</si>
  <si>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</si>
  <si>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</si>
  <si>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</si>
  <si>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</si>
  <si>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</si>
  <si>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</si>
  <si>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</si>
  <si>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</si>
  <si>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</si>
  <si>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</si>
  <si>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</si>
  <si>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</si>
  <si>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</si>
  <si>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</si>
  <si>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</si>
  <si>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</si>
  <si>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</si>
  <si>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</si>
  <si>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</si>
  <si>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</si>
  <si>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</si>
  <si>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indexed="1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</si>
  <si>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indexed="1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</si>
  <si>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</si>
  <si>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</si>
  <si>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</si>
  <si>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</si>
  <si>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</si>
  <si>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</si>
  <si>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</si>
  <si>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</si>
  <si>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</si>
  <si>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</si>
  <si>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</si>
  <si>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</si>
  <si>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</si>
  <si>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</si>
  <si>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</si>
  <si>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</si>
  <si>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</si>
  <si>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</si>
  <si>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</si>
  <si>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</si>
  <si>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</si>
  <si>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indexed="1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</si>
  <si>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</si>
  <si>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</si>
  <si>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</si>
  <si>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</si>
  <si>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</si>
  <si>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</si>
  <si>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</si>
  <si>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</si>
  <si>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</si>
  <si>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</si>
  <si>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</si>
  <si>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</si>
  <si>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</si>
  <si>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</si>
  <si>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</si>
  <si>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Инженер</t>
  </si>
  <si>
    <t>Начальник УМТС</t>
  </si>
  <si>
    <t>Аблякимов Р.Э,</t>
  </si>
  <si>
    <t>Бурыгин Д.П.</t>
  </si>
  <si>
    <t>г. Самара, ул. Советской Армии, 298</t>
  </si>
  <si>
    <t>Швеллер №10 ст.3сп</t>
  </si>
  <si>
    <t>Уголок 35х35х4 мм ст.3сп/пс5</t>
  </si>
  <si>
    <t>т</t>
  </si>
  <si>
    <t>ВЛ000002</t>
  </si>
  <si>
    <t>ВК000007</t>
  </si>
  <si>
    <t>ООО "УКС"</t>
  </si>
  <si>
    <t>В/ВК,ВЛ</t>
  </si>
  <si>
    <t>Уголок, швеллер</t>
  </si>
  <si>
    <t>Металлопрокат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</si>
</sst>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 wrapText="1"/>
    </xf>
    <xf numFmtId="166" fontId="3" fillId="3" borderId="1" xfId="5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5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4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/>
    <xf numFmtId="3" fontId="3" fillId="0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166" fontId="1" fillId="3" borderId="1" xfId="5" applyNumberFormat="1" applyFont="1" applyFill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4" fontId="3" fillId="0" borderId="8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857250</xdr:colOff>
      <xdr:row>13</xdr:row>
      <xdr:rowOff>1295400</xdr:rowOff>
    </xdr:to>
    <xdr:pic>
      <xdr:nvPicPr>
        <xdr:cNvPr id="128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935325" y="3705225"/>
          <a:ext cx="838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1295400</xdr:rowOff>
    </xdr:to>
    <xdr:pic>
      <xdr:nvPicPr>
        <xdr:cNvPr id="129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182975" y="3705225"/>
          <a:ext cx="152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1181100</xdr:rowOff>
    </xdr:from>
    <xdr:to>
      <xdr:col>28</xdr:col>
      <xdr:colOff>857250</xdr:colOff>
      <xdr:row>18</xdr:row>
      <xdr:rowOff>1438275</xdr:rowOff>
    </xdr:to>
    <xdr:pic>
      <xdr:nvPicPr>
        <xdr:cNvPr id="12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2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2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2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2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2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17</xdr:row>
      <xdr:rowOff>438150</xdr:rowOff>
    </xdr:from>
    <xdr:to>
      <xdr:col>29</xdr:col>
      <xdr:colOff>0</xdr:colOff>
      <xdr:row>17</xdr:row>
      <xdr:rowOff>438150</xdr:rowOff>
    </xdr:to>
    <xdr:pic>
      <xdr:nvPicPr>
        <xdr:cNvPr id="12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438150</xdr:rowOff>
    </xdr:from>
    <xdr:to>
      <xdr:col>29</xdr:col>
      <xdr:colOff>0</xdr:colOff>
      <xdr:row>18</xdr:row>
      <xdr:rowOff>438150</xdr:rowOff>
    </xdr:to>
    <xdr:pic>
      <xdr:nvPicPr>
        <xdr:cNvPr id="13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438150</xdr:rowOff>
    </xdr:from>
    <xdr:to>
      <xdr:col>29</xdr:col>
      <xdr:colOff>0</xdr:colOff>
      <xdr:row>18</xdr:row>
      <xdr:rowOff>438150</xdr:rowOff>
    </xdr:to>
    <xdr:pic>
      <xdr:nvPicPr>
        <xdr:cNvPr id="1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3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28</xdr:col>
      <xdr:colOff>857250</xdr:colOff>
      <xdr:row>19</xdr:row>
      <xdr:rowOff>0</xdr:rowOff>
    </xdr:to>
    <xdr:pic>
      <xdr:nvPicPr>
        <xdr:cNvPr id="14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19</xdr:row>
      <xdr:rowOff>0</xdr:rowOff>
    </xdr:from>
    <xdr:to>
      <xdr:col>29</xdr:col>
      <xdr:colOff>0</xdr:colOff>
      <xdr:row>19</xdr:row>
      <xdr:rowOff>0</xdr:rowOff>
    </xdr:to>
    <xdr:pic>
      <xdr:nvPicPr>
        <xdr:cNvPr id="14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view="pageBreakPreview" zoomScale="80" zoomScaleNormal="70" zoomScaleSheetLayoutView="8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E24" sqref="E24"/>
    </sheetView>
  </sheetViews>
  <sheetFormatPr defaultColWidth="8.85546875" defaultRowHeight="12.75" x14ac:dyDescent="0.2"/>
  <cols>
    <col min="1" max="1" width="4.42578125" style="1" customWidth="1"/>
    <col min="2" max="2" width="11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5" width="12.7109375" style="1" customWidth="1"/>
    <col min="16" max="26" width="12.7109375" style="1" hidden="1" customWidth="1"/>
    <col min="27" max="27" width="14.7109375" style="1" customWidth="1"/>
    <col min="28" max="28" width="12" style="1" customWidth="1"/>
    <col min="29" max="29" width="14.71093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4" t="s">
        <v>72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6"/>
    </row>
    <row r="7" spans="1:30" s="6" customFormat="1" ht="19.5" customHeight="1" x14ac:dyDescent="0.2">
      <c r="C7" s="7" t="s">
        <v>34</v>
      </c>
      <c r="D7" s="64" t="s">
        <v>85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6"/>
    </row>
    <row r="8" spans="1:30" s="6" customFormat="1" ht="19.5" customHeight="1" x14ac:dyDescent="0.2">
      <c r="C8" s="7" t="s">
        <v>25</v>
      </c>
      <c r="D8" s="64" t="s">
        <v>86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6"/>
    </row>
    <row r="9" spans="1:30" s="6" customFormat="1" ht="19.5" customHeight="1" x14ac:dyDescent="0.2">
      <c r="C9" s="7" t="s">
        <v>24</v>
      </c>
      <c r="D9" s="64" t="s">
        <v>87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6"/>
    </row>
    <row r="10" spans="1:30" s="6" customFormat="1" ht="19.5" customHeight="1" x14ac:dyDescent="0.2">
      <c r="C10" s="7" t="s">
        <v>9</v>
      </c>
      <c r="D10" s="64" t="s">
        <v>86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6"/>
    </row>
    <row r="11" spans="1:30" s="6" customFormat="1" ht="27" customHeight="1" x14ac:dyDescent="0.2">
      <c r="C11" s="7" t="s">
        <v>10</v>
      </c>
      <c r="D11" s="64" t="s">
        <v>78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6"/>
    </row>
    <row r="12" spans="1:30" s="6" customFormat="1" ht="45.75" customHeight="1" x14ac:dyDescent="0.2">
      <c r="C12" s="7" t="s">
        <v>23</v>
      </c>
      <c r="D12" s="64" t="s">
        <v>73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6"/>
    </row>
    <row r="13" spans="1:30" ht="16.5" customHeight="1" x14ac:dyDescent="0.2"/>
    <row r="14" spans="1:30" ht="25.5" customHeight="1" x14ac:dyDescent="0.2">
      <c r="A14" s="45" t="s">
        <v>6</v>
      </c>
      <c r="B14" s="51" t="s">
        <v>29</v>
      </c>
      <c r="C14" s="45" t="s">
        <v>1</v>
      </c>
      <c r="D14" s="51" t="s">
        <v>4</v>
      </c>
      <c r="E14" s="51" t="s">
        <v>61</v>
      </c>
      <c r="F14" s="45" t="s">
        <v>62</v>
      </c>
      <c r="G14" s="45"/>
      <c r="H14" s="45"/>
      <c r="I14" s="45"/>
      <c r="J14" s="51" t="s">
        <v>63</v>
      </c>
      <c r="K14" s="51" t="s">
        <v>66</v>
      </c>
      <c r="L14" s="49" t="s">
        <v>64</v>
      </c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46" t="s">
        <v>67</v>
      </c>
      <c r="AB14" s="51" t="s">
        <v>36</v>
      </c>
      <c r="AC14" s="51" t="s">
        <v>35</v>
      </c>
      <c r="AD14" s="57" t="s">
        <v>58</v>
      </c>
    </row>
    <row r="15" spans="1:30" ht="28.5" customHeight="1" x14ac:dyDescent="0.2">
      <c r="A15" s="45"/>
      <c r="B15" s="52"/>
      <c r="C15" s="45"/>
      <c r="D15" s="52"/>
      <c r="E15" s="52"/>
      <c r="F15" s="45" t="s">
        <v>22</v>
      </c>
      <c r="G15" s="45" t="s">
        <v>15</v>
      </c>
      <c r="H15" s="45" t="s">
        <v>16</v>
      </c>
      <c r="I15" s="45" t="s">
        <v>30</v>
      </c>
      <c r="J15" s="52"/>
      <c r="K15" s="52"/>
      <c r="L15" s="49" t="s">
        <v>59</v>
      </c>
      <c r="M15" s="50"/>
      <c r="N15" s="50"/>
      <c r="O15" s="50"/>
      <c r="P15" s="50"/>
      <c r="Q15" s="49" t="s">
        <v>65</v>
      </c>
      <c r="R15" s="50"/>
      <c r="S15" s="50"/>
      <c r="T15" s="50"/>
      <c r="U15" s="50"/>
      <c r="V15" s="45" t="s">
        <v>60</v>
      </c>
      <c r="W15" s="45"/>
      <c r="X15" s="45"/>
      <c r="Y15" s="45"/>
      <c r="Z15" s="45"/>
      <c r="AA15" s="47"/>
      <c r="AB15" s="52"/>
      <c r="AC15" s="52"/>
      <c r="AD15" s="58"/>
    </row>
    <row r="16" spans="1:30" ht="52.5" customHeight="1" x14ac:dyDescent="0.2">
      <c r="A16" s="45"/>
      <c r="B16" s="53"/>
      <c r="C16" s="45"/>
      <c r="D16" s="53"/>
      <c r="E16" s="53"/>
      <c r="F16" s="45"/>
      <c r="G16" s="45"/>
      <c r="H16" s="45"/>
      <c r="I16" s="45"/>
      <c r="J16" s="53"/>
      <c r="K16" s="53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48"/>
      <c r="AB16" s="53"/>
      <c r="AC16" s="53"/>
      <c r="AD16" s="59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/>
      <c r="G17" s="9"/>
      <c r="H17" s="9"/>
      <c r="I17" s="9"/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82</v>
      </c>
      <c r="C18" s="15" t="s">
        <v>79</v>
      </c>
      <c r="D18" s="20" t="s">
        <v>81</v>
      </c>
      <c r="E18" s="16">
        <v>0.73</v>
      </c>
      <c r="F18" s="41">
        <v>58415.21</v>
      </c>
      <c r="G18" s="16">
        <v>178</v>
      </c>
      <c r="H18" s="17">
        <v>44285</v>
      </c>
      <c r="I18" s="17" t="s">
        <v>84</v>
      </c>
      <c r="J18" s="20">
        <v>1</v>
      </c>
      <c r="K18" s="16">
        <f>IF(SUM(F18)=0,"",F18*J18)</f>
        <v>58415.21</v>
      </c>
      <c r="L18" s="42">
        <v>88833.33</v>
      </c>
      <c r="M18" s="42">
        <v>79166.67</v>
      </c>
      <c r="N18" s="42">
        <v>108333.33</v>
      </c>
      <c r="O18" s="42">
        <v>96666.67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5</v>
      </c>
      <c r="AB18" s="21">
        <f>CEILING(SUM(K18:Z18)/COUNTIF(K18:Z18,"&gt;0"),0.01)</f>
        <v>86283.05</v>
      </c>
      <c r="AC18" s="21">
        <f>AB18*E18</f>
        <v>62986.626499999998</v>
      </c>
      <c r="AD18" s="40">
        <f>STDEV(K18:Z18)/AB18*100</f>
        <v>21.896659073649204</v>
      </c>
    </row>
    <row r="19" spans="1:30" ht="34.5" customHeight="1" x14ac:dyDescent="0.2">
      <c r="A19" s="13">
        <v>2</v>
      </c>
      <c r="B19" s="14" t="s">
        <v>83</v>
      </c>
      <c r="C19" s="15" t="s">
        <v>80</v>
      </c>
      <c r="D19" s="20" t="s">
        <v>81</v>
      </c>
      <c r="E19" s="16">
        <v>0.5</v>
      </c>
      <c r="F19" s="43">
        <v>61769.38</v>
      </c>
      <c r="G19" s="16">
        <v>178</v>
      </c>
      <c r="H19" s="17">
        <v>44285</v>
      </c>
      <c r="I19" s="17" t="s">
        <v>84</v>
      </c>
      <c r="J19" s="20">
        <v>1</v>
      </c>
      <c r="K19" s="16">
        <f>IF(SUM(F19)=0,"",F19*J19)</f>
        <v>61769.38</v>
      </c>
      <c r="L19" s="42">
        <v>91000</v>
      </c>
      <c r="M19" s="42">
        <v>82500</v>
      </c>
      <c r="N19" s="42">
        <v>100000</v>
      </c>
      <c r="O19" s="42">
        <v>96666.67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>COUNTIF(K19:Z19,"&gt;0")</f>
        <v>5</v>
      </c>
      <c r="AB19" s="21">
        <f>CEILING(SUM(K19:Z19)/COUNTIF(K19:Z19,"&gt;0"),0.01)</f>
        <v>86387.21</v>
      </c>
      <c r="AC19" s="21">
        <f>AB19*E19</f>
        <v>43193.605000000003</v>
      </c>
      <c r="AD19" s="40">
        <f>STDEV(K19:Z19)/AB19*100</f>
        <v>17.682950001249445</v>
      </c>
    </row>
    <row r="20" spans="1:30" ht="27.75" customHeight="1" x14ac:dyDescent="0.2">
      <c r="A20" s="35"/>
      <c r="B20" s="36"/>
      <c r="C20" s="62" t="s">
        <v>5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8"/>
      <c r="AC20" s="38">
        <f>SUM(AC18:AC19)</f>
        <v>106180.23149999999</v>
      </c>
      <c r="AD20" s="39"/>
    </row>
    <row r="21" spans="1:30" ht="13.5" customHeight="1" x14ac:dyDescent="0.2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t="13.5" customHeight="1" x14ac:dyDescent="0.2">
      <c r="C22" s="24" t="s">
        <v>8</v>
      </c>
    </row>
    <row r="23" spans="1:30" s="24" customFormat="1" ht="15" customHeight="1" x14ac:dyDescent="0.2">
      <c r="C23" s="25" t="s">
        <v>31</v>
      </c>
    </row>
    <row r="24" spans="1:30" s="24" customFormat="1" ht="15" customHeight="1" x14ac:dyDescent="0.2">
      <c r="C24" s="25" t="s">
        <v>32</v>
      </c>
    </row>
    <row r="25" spans="1:30" s="24" customFormat="1" ht="15" customHeight="1" x14ac:dyDescent="0.2">
      <c r="C25" s="25" t="s">
        <v>33</v>
      </c>
    </row>
    <row r="26" spans="1:30" ht="13.5" customHeight="1" x14ac:dyDescent="0.2">
      <c r="L26" s="26"/>
    </row>
    <row r="27" spans="1:30" s="3" customFormat="1" ht="13.5" customHeight="1" x14ac:dyDescent="0.25">
      <c r="C27" s="27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44">
        <v>44424</v>
      </c>
      <c r="D29" s="28"/>
      <c r="E29" s="28"/>
      <c r="F29" s="55" t="s">
        <v>74</v>
      </c>
      <c r="G29" s="55"/>
      <c r="H29" s="55"/>
      <c r="I29" s="55"/>
      <c r="J29" s="55"/>
      <c r="K29" s="29"/>
      <c r="L29" s="55"/>
      <c r="M29" s="55"/>
      <c r="N29" s="55"/>
      <c r="O29" s="32"/>
      <c r="P29" s="32"/>
      <c r="Q29" s="1"/>
      <c r="R29" s="1"/>
      <c r="S29" s="1"/>
      <c r="T29" s="1"/>
      <c r="U29" s="1"/>
      <c r="V29" s="56" t="s">
        <v>77</v>
      </c>
      <c r="W29" s="55"/>
      <c r="X29" s="55"/>
      <c r="Y29" s="55"/>
      <c r="Z29" s="55"/>
      <c r="AA29" s="55"/>
      <c r="AB29" s="55"/>
      <c r="AC29" s="30"/>
    </row>
    <row r="30" spans="1:30" s="3" customFormat="1" ht="13.5" customHeight="1" x14ac:dyDescent="0.25">
      <c r="C30" s="31" t="s">
        <v>2</v>
      </c>
      <c r="D30" s="28"/>
      <c r="E30" s="28"/>
      <c r="F30" s="54" t="s">
        <v>27</v>
      </c>
      <c r="G30" s="54"/>
      <c r="H30" s="54"/>
      <c r="I30" s="54"/>
      <c r="J30" s="54"/>
      <c r="K30" s="1"/>
      <c r="L30" s="60" t="s">
        <v>7</v>
      </c>
      <c r="M30" s="60"/>
      <c r="N30" s="60"/>
      <c r="O30" s="32"/>
      <c r="P30" s="32"/>
      <c r="Q30" s="1"/>
      <c r="R30" s="1"/>
      <c r="S30" s="1"/>
      <c r="T30" s="1"/>
      <c r="U30" s="1"/>
      <c r="V30" s="54"/>
      <c r="W30" s="54"/>
      <c r="X30" s="54"/>
      <c r="Y30" s="54"/>
      <c r="Z30" s="54"/>
      <c r="AA30" s="54"/>
      <c r="AB30" s="54"/>
    </row>
    <row r="31" spans="1:30" ht="13.5" customHeight="1" x14ac:dyDescent="0.2">
      <c r="C31" s="33"/>
    </row>
    <row r="32" spans="1:30" ht="13.5" customHeight="1" x14ac:dyDescent="0.2">
      <c r="C32" s="27" t="s">
        <v>28</v>
      </c>
    </row>
    <row r="33" spans="3:30" ht="13.5" customHeight="1" x14ac:dyDescent="0.2"/>
    <row r="34" spans="3:30" x14ac:dyDescent="0.2">
      <c r="C34" s="44">
        <v>44424</v>
      </c>
      <c r="D34" s="28"/>
      <c r="E34" s="28"/>
      <c r="F34" s="55" t="s">
        <v>75</v>
      </c>
      <c r="G34" s="55"/>
      <c r="H34" s="55"/>
      <c r="I34" s="55"/>
      <c r="J34" s="55"/>
      <c r="K34" s="29"/>
      <c r="L34" s="55"/>
      <c r="M34" s="55"/>
      <c r="N34" s="55"/>
      <c r="O34" s="32"/>
      <c r="P34" s="32"/>
      <c r="V34" s="56" t="s">
        <v>76</v>
      </c>
      <c r="W34" s="55"/>
      <c r="X34" s="55"/>
      <c r="Y34" s="55"/>
      <c r="Z34" s="55"/>
      <c r="AA34" s="55"/>
      <c r="AB34" s="55"/>
    </row>
    <row r="35" spans="3:30" x14ac:dyDescent="0.2">
      <c r="C35" s="31" t="s">
        <v>2</v>
      </c>
      <c r="D35" s="28"/>
      <c r="E35" s="28"/>
      <c r="F35" s="54" t="s">
        <v>27</v>
      </c>
      <c r="G35" s="54"/>
      <c r="H35" s="54"/>
      <c r="I35" s="54"/>
      <c r="J35" s="54"/>
      <c r="L35" s="60" t="s">
        <v>7</v>
      </c>
      <c r="M35" s="60"/>
      <c r="N35" s="60"/>
      <c r="O35" s="32"/>
      <c r="P35" s="32"/>
      <c r="V35" s="54"/>
      <c r="W35" s="54"/>
      <c r="X35" s="54"/>
      <c r="Y35" s="54"/>
      <c r="Z35" s="54"/>
      <c r="AA35" s="54"/>
      <c r="AB35" s="54"/>
    </row>
    <row r="38" spans="3:30" x14ac:dyDescent="0.2">
      <c r="C38" s="27" t="s">
        <v>68</v>
      </c>
    </row>
    <row r="40" spans="3:30" x14ac:dyDescent="0.2"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9:C19 E18 A18:C18 E19" name="Диапазон3"/>
    <protectedRange sqref="P18:Z19" name="Диапазон4"/>
    <protectedRange sqref="C29 F29 L29 L34 C34 F34" name="Диапазон5"/>
    <protectedRange sqref="D23:AC25" name="Диапазон6"/>
    <protectedRange sqref="V1" name="Диапазон8_1"/>
    <protectedRange sqref="C23:C25" name="Диапазон6_1"/>
    <protectedRange sqref="L18:O19" name="Диапазон4_1"/>
    <protectedRange sqref="D18:D19" name="Диапазон3_2"/>
    <protectedRange sqref="G18:I19" name="Диапазон3_4"/>
    <protectedRange sqref="F18:F19" name="Диапазон3_3_1"/>
  </protectedRanges>
  <mergeCells count="42">
    <mergeCell ref="C4:AC4"/>
    <mergeCell ref="C20:M20"/>
    <mergeCell ref="D6:AC6"/>
    <mergeCell ref="D10:AC10"/>
    <mergeCell ref="D11:AC11"/>
    <mergeCell ref="D12:AC12"/>
    <mergeCell ref="K14:K16"/>
    <mergeCell ref="G15:G16"/>
    <mergeCell ref="D7:AC7"/>
    <mergeCell ref="D14:D16"/>
    <mergeCell ref="D9:AC9"/>
    <mergeCell ref="D8:AC8"/>
    <mergeCell ref="F14:I14"/>
    <mergeCell ref="I15:I16"/>
    <mergeCell ref="Q15:U15"/>
    <mergeCell ref="E14:E16"/>
    <mergeCell ref="AD14:AD16"/>
    <mergeCell ref="V35:AB35"/>
    <mergeCell ref="L29:N29"/>
    <mergeCell ref="L30:N30"/>
    <mergeCell ref="V29:AB29"/>
    <mergeCell ref="AC14:AC16"/>
    <mergeCell ref="AB14:AB16"/>
    <mergeCell ref="L35:N35"/>
    <mergeCell ref="V30:AB30"/>
    <mergeCell ref="L34:N34"/>
    <mergeCell ref="F35:J35"/>
    <mergeCell ref="F29:J29"/>
    <mergeCell ref="F30:J30"/>
    <mergeCell ref="F34:J34"/>
    <mergeCell ref="C40:AD40"/>
    <mergeCell ref="V34:AB34"/>
    <mergeCell ref="A14:A16"/>
    <mergeCell ref="AA14:AA16"/>
    <mergeCell ref="L14:Z14"/>
    <mergeCell ref="V15:Z15"/>
    <mergeCell ref="C14:C16"/>
    <mergeCell ref="B14:B16"/>
    <mergeCell ref="J14:J16"/>
    <mergeCell ref="F15:F16"/>
    <mergeCell ref="H15:H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8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Бурыгин Дмитрий Павлович</cp:lastModifiedBy>
  <cp:lastPrinted>2019-10-25T15:15:52Z</cp:lastPrinted>
  <dcterms:created xsi:type="dcterms:W3CDTF">1996-10-08T23:32:33Z</dcterms:created>
  <dcterms:modified xsi:type="dcterms:W3CDTF">2021-08-16T10:52:26Z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